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RS SC PR RJ ES BA/"/>
    </mc:Choice>
  </mc:AlternateContent>
  <xr:revisionPtr revIDLastSave="2" documentId="8_{0AB52DF1-51CB-46E2-B022-3EA103A9C8FF}" xr6:coauthVersionLast="47" xr6:coauthVersionMax="47" xr10:uidLastSave="{DEE73609-4D6C-4907-93E0-A2A799D50B50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4" i="5" l="1"/>
  <c r="E30" i="5" l="1"/>
  <c r="F30" i="5"/>
  <c r="E31" i="5" l="1"/>
  <c r="F31" i="5"/>
  <c r="F33" i="5" l="1"/>
  <c r="E33" i="5"/>
  <c r="F32" i="5" l="1"/>
  <c r="E32" i="5"/>
  <c r="F19" i="5" l="1"/>
  <c r="E19" i="5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H34" i="5" l="1"/>
  <c r="J34" i="5" s="1"/>
  <c r="I34" i="5"/>
  <c r="K34" i="5" s="1"/>
  <c r="L34" i="5" l="1"/>
  <c r="M34" i="5" s="1"/>
  <c r="N34" i="5" s="1"/>
  <c r="I37" i="5" l="1"/>
  <c r="O2" i="5" l="1"/>
  <c r="D4" i="18"/>
  <c r="G30" i="5"/>
  <c r="D32" i="18" l="1"/>
  <c r="E43" i="18"/>
  <c r="E30" i="18"/>
  <c r="D33" i="18"/>
  <c r="E17" i="18"/>
  <c r="D40" i="18"/>
  <c r="D47" i="18"/>
  <c r="L2" i="5"/>
  <c r="C4" i="18"/>
  <c r="D20" i="18"/>
  <c r="D48" i="18"/>
  <c r="E34" i="18"/>
  <c r="D43" i="18"/>
  <c r="E40" i="18"/>
  <c r="D37" i="18"/>
  <c r="E31" i="18"/>
  <c r="E41" i="18"/>
  <c r="E22" i="18"/>
  <c r="E29" i="18"/>
  <c r="D34" i="18"/>
  <c r="D22" i="18"/>
  <c r="D44" i="18"/>
  <c r="E35" i="18"/>
  <c r="D18" i="18"/>
  <c r="D41" i="18"/>
  <c r="D17" i="18"/>
  <c r="D36" i="18"/>
  <c r="E33" i="18"/>
  <c r="E48" i="18"/>
  <c r="E18" i="18"/>
  <c r="D30" i="18"/>
  <c r="E44" i="18"/>
  <c r="D31" i="18"/>
  <c r="E28" i="18"/>
  <c r="E25" i="18"/>
  <c r="E23" i="18"/>
  <c r="D24" i="18"/>
  <c r="D23" i="18"/>
  <c r="D29" i="18"/>
  <c r="E47" i="18"/>
  <c r="D28" i="18"/>
  <c r="D25" i="18"/>
  <c r="E36" i="18"/>
  <c r="E42" i="18"/>
  <c r="E24" i="18"/>
  <c r="E19" i="18"/>
  <c r="E32" i="18"/>
  <c r="E21" i="18"/>
  <c r="D35" i="18"/>
  <c r="E37" i="18"/>
  <c r="D21" i="18"/>
  <c r="D19" i="18"/>
  <c r="E20" i="18"/>
  <c r="D42" i="18"/>
  <c r="E49" i="18" l="1"/>
  <c r="E38" i="18"/>
  <c r="D26" i="18"/>
  <c r="E45" i="18"/>
  <c r="D45" i="18"/>
  <c r="D49" i="18"/>
  <c r="D38" i="18"/>
  <c r="E26" i="18"/>
  <c r="G33" i="5"/>
  <c r="E51" i="18" l="1"/>
  <c r="D51" i="18"/>
  <c r="G32" i="5" l="1"/>
  <c r="G19" i="5" l="1"/>
  <c r="G25" i="5" l="1"/>
  <c r="G35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2" i="5" l="1"/>
  <c r="M32" i="5" s="1"/>
  <c r="N32" i="5" s="1"/>
  <c r="L31" i="5"/>
  <c r="M31" i="5" s="1"/>
  <c r="N31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7" i="5"/>
  <c r="K37" i="5" s="1"/>
  <c r="K27" i="5" l="1"/>
  <c r="K26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18" i="5" l="1"/>
  <c r="J18" i="5"/>
  <c r="K23" i="5"/>
  <c r="J23" i="5"/>
  <c r="K22" i="5"/>
  <c r="J22" i="5"/>
  <c r="K17" i="5"/>
  <c r="J17" i="5"/>
  <c r="I21" i="5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2" i="5" l="1"/>
  <c r="M22" i="5" s="1"/>
  <c r="N22" i="5" s="1"/>
  <c r="L17" i="5"/>
  <c r="M17" i="5" s="1"/>
  <c r="N17" i="5" s="1"/>
  <c r="L18" i="5"/>
  <c r="M18" i="5" s="1"/>
  <c r="N18" i="5" s="1"/>
  <c r="L23" i="5"/>
  <c r="M23" i="5" s="1"/>
  <c r="N23" i="5" s="1"/>
  <c r="L20" i="5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6" i="5" s="1"/>
  <c r="O34" i="5" l="1"/>
  <c r="O33" i="5"/>
  <c r="O30" i="5"/>
  <c r="O22" i="5"/>
  <c r="O19" i="5"/>
  <c r="O32" i="5"/>
  <c r="O23" i="5"/>
  <c r="O18" i="5"/>
  <c r="O31" i="5"/>
  <c r="O26" i="5"/>
  <c r="O27" i="5"/>
  <c r="O17" i="5"/>
  <c r="O37" i="5"/>
  <c r="O21" i="5"/>
  <c r="O24" i="5"/>
  <c r="O29" i="5"/>
  <c r="O25" i="5"/>
  <c r="O20" i="5"/>
  <c r="O35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<sst xmlns="http://schemas.openxmlformats.org/spreadsheetml/2006/main" count="236" uniqueCount="197">
  <si>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</si>
  <si>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</si>
  <si>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</si>
  <si>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</si>
  <si>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</si>
  <si>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</si>
  <si>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</si>
  <si>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</si>
  <si>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</si>
  <si>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</si>
  <si>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</si>
  <si>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</si>
  <si>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</si>
  <si>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</si>
  <si>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</si>
  <si>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</si>
  <si>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</si>
  <si>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</si>
  <si>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</si>
  <si>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</si>
  <si>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</si>
  <si>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</si>
  <si>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</si>
  <si>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</si>
  <si>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</si>
  <si>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</si>
  <si>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</si>
  <si>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</si>
  <si>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</si>
  <si>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</si>
  <si>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</si>
  <si>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</si>
  <si>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</si>
  <si>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</si>
  <si>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</si>
  <si>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</si>
  <si>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</si>
  <si>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</si>
  <si>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</si>
  <si>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</si>
  <si>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</si>
  <si>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</si>
  <si>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</si>
  <si>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</si>
  <si>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</si>
  <si>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</si>
  <si>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</si>
  <si>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</si>
  <si>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</si>
  <si>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</si>
  <si>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</si>
  <si>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</si>
  <si>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</si>
  <si>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</si>
  <si>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</si>
  <si>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</si>
  <si>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</si>
  <si>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</si>
  <si>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</si>
  <si>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</si>
  <si>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</si>
  <si>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</si>
  <si>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</si>
  <si>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</si>
  <si>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</si>
  <si>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</si>
  <si>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</si>
  <si>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</si>
  <si>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</si>
  <si>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</si>
  <si>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</si>
  <si>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</si>
  <si>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</si>
  <si>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</si>
  <si>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</si>
  <si>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</si>
  <si>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</si>
  <si>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</si>
  <si>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</si>
  <si>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</si>
  <si>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</si>
  <si>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</si>
  <si>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</si>
  <si>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</si>
  <si>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</si>
  <si>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</si>
  <si>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</si>
  <si>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</si>
  <si>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</si>
  <si>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</si>
  <si>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</si>
  <si>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</si>
  <si>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</si>
  <si>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</si>
  <si>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</si>
  <si>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</si>
  <si>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</si>
  <si>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</si>
  <si>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</si>
  <si>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</si>
  <si>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</si>
  <si>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</si>
  <si>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</si>
  <si>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</si>
  <si>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</si>
  <si>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</si>
  <si>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</si>
  <si>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</si>
  <si>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</si>
  <si>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</si>
  <si>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</si>
  <si>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</si>
  <si>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</si>
  <si>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</si>
  <si>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</si>
  <si>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</si>
  <si>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</si>
  <si>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</si>
  <si>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</si>
  <si>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</si>
  <si>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</si>
  <si>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</si>
  <si>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</si>
  <si>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</si>
  <si>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</si>
  <si>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</si>
  <si>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</si>
  <si>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</si>
  <si>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</si>
  <si>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</si>
  <si>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</si>
  <si>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</si>
  <si>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</si>
  <si>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</si>
  <si>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</si>
  <si>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</si>
  <si>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</si>
  <si>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</si>
  <si>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</si>
  <si>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</si>
  <si>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</si>
  <si>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</si>
  <si>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</si>
  <si>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</si>
  <si>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</si>
  <si>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</si>
  <si>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</si>
  <si>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</si>
  <si>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</si>
  <si>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</si>
  <si>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</si>
  <si>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</si>
  <si>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</si>
  <si>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</si>
  <si>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</si>
  <si>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</si>
  <si>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</si>
  <si>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</si>
  <si>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</si>
  <si>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</si>
  <si>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</si>
  <si>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</si>
  <si>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</si>
  <si>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</si>
  <si>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</si>
  <si>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</si>
  <si>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</si>
  <si>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</si>
  <si>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</si>
  <si>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</si>
  <si>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</si>
  <si>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</si>
  <si>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</si>
  <si>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</si>
  <si>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</si>
  <si>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</si>
  <si>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</si>
  <si>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</si>
  <si>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</si>
  <si>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</si>
  <si>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</si>
  <si>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</si>
  <si>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</si>
  <si>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</si>
  <si>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</si>
  <si>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</si>
  <si>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</si>
  <si>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</si>
  <si>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</si>
  <si>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</si>
  <si>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</si>
  <si>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</si>
  <si>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</si>
  <si>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</si>
  <si>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</si>
  <si>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</si>
  <si>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DO: 
</t>
    </r>
    <r>
      <rPr>
        <b/>
        <sz val="11"/>
        <color theme="4" tint="0.39997558519241921"/>
        <rFont val="Arial"/>
        <family val="2"/>
      </rPr>
      <t>ESTADO DO PARANÁ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</si>
</sst>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%20-%20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32500</v>
          </cell>
        </row>
        <row r="7">
          <cell r="G7">
            <v>1250</v>
          </cell>
        </row>
        <row r="8">
          <cell r="G8">
            <v>2500</v>
          </cell>
        </row>
        <row r="9">
          <cell r="G9">
            <v>10000</v>
          </cell>
        </row>
        <row r="10">
          <cell r="G10">
            <v>2000</v>
          </cell>
        </row>
        <row r="11">
          <cell r="G11">
            <v>2000</v>
          </cell>
        </row>
        <row r="12">
          <cell r="G12">
            <v>20</v>
          </cell>
        </row>
        <row r="13">
          <cell r="G13">
            <v>1000</v>
          </cell>
        </row>
        <row r="14">
          <cell r="G14">
            <v>2500</v>
          </cell>
        </row>
        <row r="15">
          <cell r="G15">
            <v>1250</v>
          </cell>
        </row>
        <row r="16">
          <cell r="G16">
            <v>1250</v>
          </cell>
        </row>
        <row r="18">
          <cell r="G18">
            <v>32500</v>
          </cell>
        </row>
        <row r="19">
          <cell r="G19">
            <v>32500</v>
          </cell>
        </row>
        <row r="20">
          <cell r="G20">
            <v>4062.5</v>
          </cell>
        </row>
        <row r="21">
          <cell r="G21">
            <v>32500</v>
          </cell>
        </row>
        <row r="22">
          <cell r="G22">
            <v>250</v>
          </cell>
        </row>
        <row r="23">
          <cell r="G23">
            <v>10</v>
          </cell>
        </row>
        <row r="24">
          <cell r="G24">
            <v>12500</v>
          </cell>
        </row>
        <row r="25">
          <cell r="G25">
            <v>1</v>
          </cell>
        </row>
        <row r="26">
          <cell r="G26">
            <v>50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45108</v>
          </cell>
          <cell r="P5" t="str">
            <v>[SINAPI_Preco_Ref_Insumos_</v>
          </cell>
        </row>
        <row r="6">
          <cell r="A6" t="str">
            <v>UF:</v>
          </cell>
          <cell r="B6" t="str">
            <v>PR</v>
          </cell>
          <cell r="P6" t="str">
            <v>_072023_NaoDesonerado.xls]sheet1!$A:$E</v>
          </cell>
        </row>
        <row r="7">
          <cell r="P7" t="str">
            <v>[SINAPI_Preco_Ref_Insumos_PR_072023_NaoDesonerado.xls]sheet1!$A:$E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17.242989999999999</v>
          </cell>
          <cell r="M10">
            <v>11.45182</v>
          </cell>
          <cell r="N10">
            <v>5.7911700000000002</v>
          </cell>
        </row>
        <row r="11">
          <cell r="A11">
            <v>7356</v>
          </cell>
          <cell r="B11" t="str">
            <v>SINAPI</v>
          </cell>
          <cell r="C11" t="str">
            <v>TINTA LATEX ACRILICA PREMIUM, COR BRANCO FOSCO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27,55</v>
          </cell>
          <cell r="J11">
            <v>27.55</v>
          </cell>
          <cell r="K11">
            <v>9.0914999999999999</v>
          </cell>
          <cell r="M11">
            <v>9.0914999999999999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24.15</v>
          </cell>
          <cell r="H12">
            <v>9.2200000000000006</v>
          </cell>
          <cell r="J12">
            <v>33.369999999999997</v>
          </cell>
          <cell r="K12">
            <v>6.2401899999999992</v>
          </cell>
          <cell r="M12">
            <v>1.72414</v>
          </cell>
          <cell r="N12">
            <v>4.5160499999999999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18.48</v>
          </cell>
          <cell r="H13">
            <v>9.2200000000000006</v>
          </cell>
          <cell r="J13">
            <v>27.700000000000003</v>
          </cell>
          <cell r="K13">
            <v>1.9113000000000004</v>
          </cell>
          <cell r="M13">
            <v>0.63618000000000008</v>
          </cell>
          <cell r="N13">
            <v>1.27512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27.002434999999995</v>
          </cell>
          <cell r="M15">
            <v>18.31568</v>
          </cell>
          <cell r="N15">
            <v>8.6867549999999998</v>
          </cell>
        </row>
        <row r="16">
          <cell r="A16">
            <v>43624</v>
          </cell>
          <cell r="B16" t="str">
            <v>SINAPI</v>
          </cell>
          <cell r="C16" t="str">
            <v>TINTA LATEX ACRILICA SUPER PREMIUM, COR BRANCO FOSCO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33,58</v>
          </cell>
          <cell r="J16">
            <v>33.58</v>
          </cell>
          <cell r="K16">
            <v>14.7752</v>
          </cell>
          <cell r="M16">
            <v>14.7752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24.15</v>
          </cell>
          <cell r="H17">
            <v>9.2200000000000006</v>
          </cell>
          <cell r="J17">
            <v>33.369999999999997</v>
          </cell>
          <cell r="K17">
            <v>9.3602849999999975</v>
          </cell>
          <cell r="M17">
            <v>2.5862099999999999</v>
          </cell>
          <cell r="N17">
            <v>6.774074999999999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18.48</v>
          </cell>
          <cell r="H18">
            <v>9.2200000000000006</v>
          </cell>
          <cell r="J18">
            <v>27.700000000000003</v>
          </cell>
          <cell r="K18">
            <v>2.8669500000000006</v>
          </cell>
          <cell r="M18">
            <v>0.95427000000000017</v>
          </cell>
          <cell r="N18">
            <v>1.9126800000000002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16.557479999999998</v>
          </cell>
          <cell r="M20">
            <v>9.0201600000000006</v>
          </cell>
          <cell r="N20">
            <v>7.5373199999999994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>TINTA LATEX ACRILICA STANDARD, COR BRANCA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18,03</v>
          </cell>
          <cell r="J21">
            <v>18.03</v>
          </cell>
          <cell r="K21">
            <v>5.9499000000000004</v>
          </cell>
          <cell r="M21">
            <v>5.9499000000000004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24.15</v>
          </cell>
          <cell r="H22">
            <v>9.2200000000000006</v>
          </cell>
          <cell r="J22">
            <v>33.369999999999997</v>
          </cell>
          <cell r="K22">
            <v>8.1422799999999995</v>
          </cell>
          <cell r="M22">
            <v>2.2496800000000001</v>
          </cell>
          <cell r="N22">
            <v>5.8925999999999998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18.48</v>
          </cell>
          <cell r="H23">
            <v>9.2200000000000006</v>
          </cell>
          <cell r="J23">
            <v>27.700000000000003</v>
          </cell>
          <cell r="K23">
            <v>2.4653</v>
          </cell>
          <cell r="M23">
            <v>0.82057999999999998</v>
          </cell>
          <cell r="N23">
            <v>1.64472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21.462744000000001</v>
          </cell>
          <cell r="M25">
            <v>10.148469</v>
          </cell>
          <cell r="N25">
            <v>11.314274999999999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>TINTA ESMALTE BASE AGUA PREMIUM ACETINADO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38,53</v>
          </cell>
          <cell r="J26">
            <v>38.53</v>
          </cell>
          <cell r="K26">
            <v>5.4057590000000006</v>
          </cell>
          <cell r="M26">
            <v>5.4057590000000006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>FITA CREPE ROLO DE 25 MM X 50 M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8,71</v>
          </cell>
          <cell r="J27">
            <v>8.7100000000000009</v>
          </cell>
          <cell r="K27">
            <v>0.17420000000000002</v>
          </cell>
          <cell r="M27">
            <v>0.17420000000000002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24.15</v>
          </cell>
          <cell r="H28">
            <v>9.2200000000000006</v>
          </cell>
          <cell r="J28">
            <v>33.369999999999997</v>
          </cell>
          <cell r="K28">
            <v>12.697284999999999</v>
          </cell>
          <cell r="M28">
            <v>3.5082100000000005</v>
          </cell>
          <cell r="N28">
            <v>9.189074999999999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18.48</v>
          </cell>
          <cell r="H29">
            <v>9.2200000000000006</v>
          </cell>
          <cell r="J29">
            <v>27.700000000000003</v>
          </cell>
          <cell r="K29">
            <v>3.1855000000000007</v>
          </cell>
          <cell r="M29">
            <v>1.0603</v>
          </cell>
          <cell r="N29">
            <v>2.1252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20.340310000000002</v>
          </cell>
          <cell r="M31">
            <v>11.57386</v>
          </cell>
          <cell r="N31">
            <v>8.7664500000000007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>TINTA ACRILICA PREMIUM PARA PISO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18,48</v>
          </cell>
          <cell r="J32">
            <v>18.48</v>
          </cell>
          <cell r="K32">
            <v>7.8909599999999998</v>
          </cell>
          <cell r="M32">
            <v>7.8909599999999998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>FITA CREPE ROLO DE 25 MM X 50 M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8,71</v>
          </cell>
          <cell r="J33">
            <v>8.7100000000000009</v>
          </cell>
          <cell r="K33">
            <v>8.7100000000000011E-2</v>
          </cell>
          <cell r="M33">
            <v>8.7100000000000011E-2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24.15</v>
          </cell>
          <cell r="H34">
            <v>9.2200000000000006</v>
          </cell>
          <cell r="J34">
            <v>33.369999999999997</v>
          </cell>
          <cell r="K34">
            <v>9.1767500000000002</v>
          </cell>
          <cell r="M34">
            <v>2.5355000000000003</v>
          </cell>
          <cell r="N34">
            <v>6.6412500000000003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18.48</v>
          </cell>
          <cell r="H35">
            <v>9.2200000000000006</v>
          </cell>
          <cell r="J35">
            <v>27.700000000000003</v>
          </cell>
          <cell r="K35">
            <v>3.1855000000000007</v>
          </cell>
          <cell r="M35">
            <v>1.0603</v>
          </cell>
          <cell r="N35">
            <v>2.1252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4.88225</v>
          </cell>
          <cell r="M37">
            <v>2.2310000000000003</v>
          </cell>
          <cell r="N37">
            <v>2.6512500000000001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>TINTA ACRILICA PREMIUM PARA PISO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18,48</v>
          </cell>
          <cell r="J38">
            <v>18.48</v>
          </cell>
          <cell r="K38">
            <v>0.7946399999999999</v>
          </cell>
          <cell r="M38">
            <v>0.7946399999999999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>FITA CREPE ROLO DE 25 MM X 50 M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8,71</v>
          </cell>
          <cell r="J39">
            <v>8.7100000000000009</v>
          </cell>
          <cell r="K39">
            <v>0.34840000000000004</v>
          </cell>
          <cell r="M39">
            <v>0.34840000000000004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24.15</v>
          </cell>
          <cell r="H40">
            <v>9.2200000000000006</v>
          </cell>
          <cell r="J40">
            <v>33.369999999999997</v>
          </cell>
          <cell r="K40">
            <v>2.7697099999999999</v>
          </cell>
          <cell r="M40">
            <v>0.76526000000000005</v>
          </cell>
          <cell r="N40">
            <v>2.0044499999999998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18.48</v>
          </cell>
          <cell r="H41">
            <v>9.2200000000000006</v>
          </cell>
          <cell r="J41">
            <v>27.700000000000003</v>
          </cell>
          <cell r="K41">
            <v>0.96950000000000014</v>
          </cell>
          <cell r="M41">
            <v>0.32270000000000004</v>
          </cell>
          <cell r="N41">
            <v>0.64680000000000004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28.844180000000001</v>
          </cell>
          <cell r="M43">
            <v>11.31128</v>
          </cell>
          <cell r="N43">
            <v>17.532900000000001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>TINTA ACRILICA PREMIUM PARA PISO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18,48</v>
          </cell>
          <cell r="J44">
            <v>18.48</v>
          </cell>
          <cell r="K44">
            <v>3.9454799999999999</v>
          </cell>
          <cell r="M44">
            <v>3.9454799999999999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>FITA CREPE ROLO DE 25 MM X 50 M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8,71</v>
          </cell>
          <cell r="J45">
            <v>8.7100000000000009</v>
          </cell>
          <cell r="K45">
            <v>0.17420000000000002</v>
          </cell>
          <cell r="M45">
            <v>0.17420000000000002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24.15</v>
          </cell>
          <cell r="H46">
            <v>9.2200000000000006</v>
          </cell>
          <cell r="J46">
            <v>33.369999999999997</v>
          </cell>
          <cell r="K46">
            <v>18.3535</v>
          </cell>
          <cell r="M46">
            <v>5.0710000000000006</v>
          </cell>
          <cell r="N46">
            <v>13.282500000000001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18.48</v>
          </cell>
          <cell r="H47">
            <v>9.2200000000000006</v>
          </cell>
          <cell r="J47">
            <v>27.700000000000003</v>
          </cell>
          <cell r="K47">
            <v>6.3710000000000013</v>
          </cell>
          <cell r="M47">
            <v>2.1206</v>
          </cell>
          <cell r="N47">
            <v>4.2504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36.879950000000001</v>
          </cell>
          <cell r="M49">
            <v>28.113500000000002</v>
          </cell>
          <cell r="N49">
            <v>8.7664500000000007</v>
          </cell>
        </row>
        <row r="50">
          <cell r="A50">
            <v>7304</v>
          </cell>
          <cell r="B50" t="str">
            <v>SINAPI</v>
          </cell>
          <cell r="C50" t="str">
            <v>TINTA EPOXI BASE AGUA PREMIUM, BRANCA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74,50</v>
          </cell>
          <cell r="J50">
            <v>74.5</v>
          </cell>
          <cell r="K50">
            <v>23.84</v>
          </cell>
          <cell r="M50">
            <v>23.84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>DILUENTE AGUARRAS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22,59</v>
          </cell>
          <cell r="J51">
            <v>22.59</v>
          </cell>
          <cell r="K51">
            <v>0.67769999999999997</v>
          </cell>
          <cell r="M51">
            <v>0.67769999999999997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24.15</v>
          </cell>
          <cell r="H52">
            <v>9.2200000000000006</v>
          </cell>
          <cell r="J52">
            <v>33.369999999999997</v>
          </cell>
          <cell r="K52">
            <v>9.1767500000000002</v>
          </cell>
          <cell r="M52">
            <v>2.5355000000000003</v>
          </cell>
          <cell r="N52">
            <v>6.6412500000000003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18.48</v>
          </cell>
          <cell r="H53">
            <v>9.2200000000000006</v>
          </cell>
          <cell r="J53">
            <v>27.700000000000003</v>
          </cell>
          <cell r="K53">
            <v>3.1855000000000007</v>
          </cell>
          <cell r="M53">
            <v>1.0603</v>
          </cell>
          <cell r="N53">
            <v>2.1252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49.318589999999993</v>
          </cell>
          <cell r="M55">
            <v>26.302590000000002</v>
          </cell>
          <cell r="N55">
            <v>23.016000000000002</v>
          </cell>
        </row>
        <row r="56">
          <cell r="A56">
            <v>7304</v>
          </cell>
          <cell r="B56" t="str">
            <v>SINAPI</v>
          </cell>
          <cell r="C56" t="str">
            <v>TINTA EPOXI BASE AGUA PREMIUM, BRANCA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74,50</v>
          </cell>
          <cell r="J56">
            <v>74.5</v>
          </cell>
          <cell r="K56">
            <v>11.92</v>
          </cell>
          <cell r="M56">
            <v>11.92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>DILUENTE AGUARRAS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22,59</v>
          </cell>
          <cell r="J57">
            <v>22.59</v>
          </cell>
          <cell r="K57">
            <v>0.67769999999999997</v>
          </cell>
          <cell r="M57">
            <v>0.67769999999999997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>FITA CREPE ROLO DE 25 MM X 50 M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8,71</v>
          </cell>
          <cell r="J58">
            <v>8.7100000000000009</v>
          </cell>
          <cell r="K58">
            <v>0.34840000000000004</v>
          </cell>
          <cell r="M58">
            <v>0.34840000000000004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>FUNDO ANTICORROSIVO PARA METAIS FERROSOS (ZARCAO)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38,95</v>
          </cell>
          <cell r="J59">
            <v>38.950000000000003</v>
          </cell>
          <cell r="K59">
            <v>4.1364900000000002</v>
          </cell>
          <cell r="M59">
            <v>4.1364900000000002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24.15</v>
          </cell>
          <cell r="H60">
            <v>9.2200000000000006</v>
          </cell>
          <cell r="J60">
            <v>33.369999999999997</v>
          </cell>
          <cell r="K60">
            <v>26.695999999999998</v>
          </cell>
          <cell r="M60">
            <v>7.3760000000000012</v>
          </cell>
          <cell r="N60">
            <v>19.32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18.48</v>
          </cell>
          <cell r="H61">
            <v>9.2200000000000006</v>
          </cell>
          <cell r="J61">
            <v>27.700000000000003</v>
          </cell>
          <cell r="K61">
            <v>5.5400000000000009</v>
          </cell>
          <cell r="M61">
            <v>1.8440000000000003</v>
          </cell>
          <cell r="N61">
            <v>3.6960000000000002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25.602179999999997</v>
          </cell>
          <cell r="M63">
            <v>10.01178</v>
          </cell>
          <cell r="N63">
            <v>15.590399999999999</v>
          </cell>
        </row>
        <row r="64">
          <cell r="A64">
            <v>3767</v>
          </cell>
          <cell r="B64" t="str">
            <v>SINAPI</v>
          </cell>
          <cell r="C64" t="str">
            <v>LIXA EM FOLHA PARA PAREDE OU MADEIRA, NUMERO 120, COR VERMELHA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1,72</v>
          </cell>
          <cell r="J64">
            <v>1.72</v>
          </cell>
          <cell r="K64">
            <v>0.1032</v>
          </cell>
          <cell r="M64">
            <v>0.1032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>MASSA CORRIDA PARA SUPERFICIES DE AMBIENTES INTERNOS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5,08</v>
          </cell>
          <cell r="J65">
            <v>5.08</v>
          </cell>
          <cell r="K65">
            <v>3.5559999999999996</v>
          </cell>
          <cell r="M65">
            <v>3.5559999999999996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24.15</v>
          </cell>
          <cell r="H66">
            <v>9.2200000000000006</v>
          </cell>
          <cell r="J66">
            <v>33.369999999999997</v>
          </cell>
          <cell r="K66">
            <v>16.818479999999997</v>
          </cell>
          <cell r="M66">
            <v>4.6468800000000003</v>
          </cell>
          <cell r="N66">
            <v>12.1716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18.48</v>
          </cell>
          <cell r="H67">
            <v>9.2200000000000006</v>
          </cell>
          <cell r="J67">
            <v>27.700000000000003</v>
          </cell>
          <cell r="K67">
            <v>5.1245000000000003</v>
          </cell>
          <cell r="M67">
            <v>1.7057</v>
          </cell>
          <cell r="N67">
            <v>3.4188000000000001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29.585369999999998</v>
          </cell>
          <cell r="M69">
            <v>13.153079999999999</v>
          </cell>
          <cell r="N69">
            <v>16.432289999999998</v>
          </cell>
        </row>
        <row r="70">
          <cell r="A70">
            <v>3767</v>
          </cell>
          <cell r="B70" t="str">
            <v>SINAPI</v>
          </cell>
          <cell r="C70" t="str">
            <v>LIXA EM FOLHA PARA PAREDE OU MADEIRA, NUMERO 120, COR VERMELHA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1,72</v>
          </cell>
          <cell r="J70">
            <v>1.72</v>
          </cell>
          <cell r="K70">
            <v>0.17200000000000001</v>
          </cell>
          <cell r="M70">
            <v>0.17200000000000001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>MASSA ACRILICA PARA SUPERFICIES INTERNAS E EXTERNAS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9,14</v>
          </cell>
          <cell r="J71">
            <v>9.14</v>
          </cell>
          <cell r="K71">
            <v>6.3979999999999997</v>
          </cell>
          <cell r="M71">
            <v>6.3979999999999997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24.15</v>
          </cell>
          <cell r="H72">
            <v>9.2200000000000006</v>
          </cell>
          <cell r="J72">
            <v>33.369999999999997</v>
          </cell>
          <cell r="K72">
            <v>19.054269999999995</v>
          </cell>
          <cell r="M72">
            <v>5.2646199999999999</v>
          </cell>
          <cell r="N72">
            <v>13.789649999999998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18.48</v>
          </cell>
          <cell r="H73">
            <v>9.2200000000000006</v>
          </cell>
          <cell r="J73">
            <v>27.700000000000003</v>
          </cell>
          <cell r="K73">
            <v>3.9611000000000001</v>
          </cell>
          <cell r="M73">
            <v>1.31846</v>
          </cell>
          <cell r="N73">
            <v>2.6426399999999997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0.84743333333333337</v>
          </cell>
          <cell r="M75">
            <v>0.66263333333333341</v>
          </cell>
          <cell r="N75">
            <v>0.18480000000000002</v>
          </cell>
        </row>
        <row r="76">
          <cell r="A76">
            <v>3777</v>
          </cell>
          <cell r="B76" t="str">
            <v>SINAPI</v>
          </cell>
          <cell r="C76" t="str">
            <v>LONA PLASTICA PESADA PRETA, E = 150 MICRA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1,45</v>
          </cell>
          <cell r="J76">
            <v>1.45</v>
          </cell>
          <cell r="K76">
            <v>0.48333333333333328</v>
          </cell>
          <cell r="M76">
            <v>0.48333333333333328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>FITA CREPE ROLO DE 25 MM X 50 M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8,71</v>
          </cell>
          <cell r="J77">
            <v>8.7100000000000009</v>
          </cell>
          <cell r="K77">
            <v>8.7100000000000011E-2</v>
          </cell>
          <cell r="M77">
            <v>8.7100000000000011E-2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18.48</v>
          </cell>
          <cell r="H78">
            <v>9.2200000000000006</v>
          </cell>
          <cell r="J78">
            <v>27.700000000000003</v>
          </cell>
          <cell r="K78">
            <v>0.27700000000000002</v>
          </cell>
          <cell r="M78">
            <v>9.2200000000000004E-2</v>
          </cell>
          <cell r="N78">
            <v>0.18480000000000002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2.1062060000000002</v>
          </cell>
          <cell r="M80">
            <v>1.1822059999999999</v>
          </cell>
          <cell r="N80">
            <v>0.92400000000000004</v>
          </cell>
        </row>
        <row r="81">
          <cell r="A81">
            <v>746</v>
          </cell>
          <cell r="B81" t="str">
            <v>SINAPI</v>
          </cell>
          <cell r="C81" t="str">
            <v>LAVADORA DE ALTA PRESSAO (LAVA - JATO) PARA AGUA FRIA, PRESSAO DE OPERACAO ENTRE 1400 E 1900 LIB/POL2, VAZAO MAXIMA ENTRE  400 E 700 L/H, POTENCIA DE OPERACAO ENTRE 2,50 E 3,00 CV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2.404,02</v>
          </cell>
          <cell r="J81">
            <v>2404.02</v>
          </cell>
          <cell r="K81">
            <v>0.7212059999999999</v>
          </cell>
          <cell r="M81">
            <v>0.7212059999999999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18.48</v>
          </cell>
          <cell r="H82">
            <v>9.2200000000000006</v>
          </cell>
          <cell r="J82">
            <v>27.700000000000003</v>
          </cell>
          <cell r="K82">
            <v>1.3850000000000002</v>
          </cell>
          <cell r="M82">
            <v>0.46100000000000008</v>
          </cell>
          <cell r="N82">
            <v>0.92400000000000004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1.4688200000000002</v>
          </cell>
          <cell r="M84">
            <v>0.54482000000000008</v>
          </cell>
          <cell r="N84">
            <v>0.92400000000000004</v>
          </cell>
        </row>
        <row r="85">
          <cell r="A85">
            <v>44329</v>
          </cell>
          <cell r="B85" t="str">
            <v>SINAPI</v>
          </cell>
          <cell r="C85" t="str">
            <v>DETERGENTE NEUTRO USO GERAL, CONCENTRADO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13,97</v>
          </cell>
          <cell r="J85">
            <v>13.97</v>
          </cell>
          <cell r="K85">
            <v>8.3820000000000006E-2</v>
          </cell>
          <cell r="M85">
            <v>8.3820000000000006E-2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18.48</v>
          </cell>
          <cell r="H86">
            <v>9.2200000000000006</v>
          </cell>
          <cell r="J86">
            <v>27.700000000000003</v>
          </cell>
          <cell r="K86">
            <v>1.3850000000000002</v>
          </cell>
          <cell r="M86">
            <v>0.46100000000000008</v>
          </cell>
          <cell r="N86">
            <v>0.92400000000000004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28.366666666666671</v>
          </cell>
          <cell r="M88">
            <v>9.8866666666666667</v>
          </cell>
          <cell r="N88">
            <v>18.48</v>
          </cell>
        </row>
        <row r="89">
          <cell r="A89">
            <v>10527</v>
          </cell>
          <cell r="B89" t="str">
            <v>SINAPI</v>
          </cell>
          <cell r="C89" t="str">
            <v>LOCACAO DE ANDAIME METALICO TUBULAR DE ENCAIXE, TIPO DE TORRE, CADA PAINEL COM LARGURA DE 1 ATE 1,5 M E ALTURA DE *1,00* M, INCLUINDO DIAGONAL, BARRAS DE LIGACAO, SAPATAS OU RODIZIOS E DEMAIS ITENS NECESSARIOS A MONTAGEM (NAO INCLUI INSTALACAO)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20,00</v>
          </cell>
          <cell r="J89">
            <v>20</v>
          </cell>
          <cell r="K89">
            <v>0.66666666666666663</v>
          </cell>
          <cell r="M89">
            <v>0.66666666666666663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18.48</v>
          </cell>
          <cell r="H90">
            <v>9.2200000000000006</v>
          </cell>
          <cell r="J90">
            <v>27.700000000000003</v>
          </cell>
          <cell r="K90">
            <v>27.700000000000003</v>
          </cell>
          <cell r="M90">
            <v>9.2200000000000006</v>
          </cell>
          <cell r="N90">
            <v>18.48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1.8338712522666667</v>
          </cell>
          <cell r="M92">
            <v>1.1233712522666668</v>
          </cell>
          <cell r="N92">
            <v>0.71049999999999991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24.15</v>
          </cell>
          <cell r="H93">
            <v>9.2200000000000006</v>
          </cell>
          <cell r="J93">
            <v>33.369999999999997</v>
          </cell>
          <cell r="K93">
            <v>0.55616666666666659</v>
          </cell>
          <cell r="M93">
            <v>0.15366666666666667</v>
          </cell>
          <cell r="N93">
            <v>0.40249999999999997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18.48</v>
          </cell>
          <cell r="H94">
            <v>9.2200000000000006</v>
          </cell>
          <cell r="J94">
            <v>27.700000000000003</v>
          </cell>
          <cell r="K94">
            <v>0.46166666666666673</v>
          </cell>
          <cell r="M94">
            <v>0.15366666666666667</v>
          </cell>
          <cell r="N94">
            <v>0.308</v>
          </cell>
        </row>
        <row r="95">
          <cell r="A95">
            <v>4223</v>
          </cell>
          <cell r="B95" t="str">
            <v>SINAPI</v>
          </cell>
          <cell r="C95" t="str">
            <v>ETANOL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4,60</v>
          </cell>
          <cell r="J95">
            <v>4.5999999999999996</v>
          </cell>
          <cell r="K95">
            <v>0.61333333333333329</v>
          </cell>
          <cell r="M95">
            <v>0.61333333333333329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4.8008980800000005</v>
          </cell>
          <cell r="J96">
            <v>4.8008980800000005</v>
          </cell>
          <cell r="K96">
            <v>8.0014968000000006E-2</v>
          </cell>
          <cell r="M96">
            <v>8.0014968000000006E-2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0.7601421960000001</v>
          </cell>
          <cell r="J97">
            <v>0.7601421960000001</v>
          </cell>
          <cell r="K97">
            <v>1.2669036600000001E-2</v>
          </cell>
          <cell r="M97">
            <v>1.2669036600000001E-2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0.60011226000000006</v>
          </cell>
          <cell r="J98">
            <v>0.60011226000000006</v>
          </cell>
          <cell r="K98">
            <v>1.0001871000000001E-2</v>
          </cell>
          <cell r="M98">
            <v>1.0001871000000001E-2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6.0011226000000004</v>
          </cell>
          <cell r="J99">
            <v>6.0011226000000004</v>
          </cell>
          <cell r="K99">
            <v>0.10001871000000001</v>
          </cell>
          <cell r="M99">
            <v>0.10001871000000001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24.107184166666663</v>
          </cell>
          <cell r="M101">
            <v>24.107184166666663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>SACO DE RAFIA PARA ENTULHO, NOVO, LISO (SEM CLICHE), *60 x 90* CM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3,33</v>
          </cell>
          <cell r="J102">
            <v>3.33</v>
          </cell>
          <cell r="K102">
            <v>16.649999999999999</v>
          </cell>
          <cell r="M102">
            <v>16.649999999999999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447.43104999999997</v>
          </cell>
          <cell r="J103">
            <v>447.43104999999997</v>
          </cell>
          <cell r="K103">
            <v>7.4571841666666661</v>
          </cell>
          <cell r="M103">
            <v>7.4571841666666661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33.369999999999997</v>
          </cell>
          <cell r="M105">
            <v>9.2200000000000006</v>
          </cell>
          <cell r="N105">
            <v>24.15</v>
          </cell>
        </row>
        <row r="106">
          <cell r="A106">
            <v>4783</v>
          </cell>
          <cell r="B106" t="str">
            <v>SINAPI</v>
          </cell>
          <cell r="C106" t="str">
            <v>PINTOR (HORISTA)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24,15</v>
          </cell>
          <cell r="J106">
            <v>24.15</v>
          </cell>
          <cell r="K106">
            <v>24.15</v>
          </cell>
          <cell r="M106">
            <v>0</v>
          </cell>
          <cell r="N106">
            <v>24.15</v>
          </cell>
        </row>
        <row r="107">
          <cell r="A107">
            <v>37370</v>
          </cell>
          <cell r="B107" t="str">
            <v>SINAPI</v>
          </cell>
          <cell r="C107" t="str">
            <v>ALIMENTACAO - HORISTA (COLETADO CAIXA - ENCARGOS COMPLEMENTARES)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3,79</v>
          </cell>
          <cell r="J107">
            <v>3.79</v>
          </cell>
          <cell r="K107">
            <v>3.79</v>
          </cell>
          <cell r="M107">
            <v>3.79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>TRANSPORTE - HORISTA (COLETADO CAIXA - ENCARGOS COMPLEMENTARES)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0,86</v>
          </cell>
          <cell r="J108">
            <v>0.86</v>
          </cell>
          <cell r="K108">
            <v>0.86</v>
          </cell>
          <cell r="M108">
            <v>0.86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>EXAMES - HORISTA (COLETADO CAIXA - ENCARGOS COMPLEMENTARES)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>SEGURO - HORISTA (COLETADO CAIXA - ENCARGOS COMPLEMENTARES)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>FERRAMENTAS - FAMILIA PINTOR - HORISTA (ENCARGOS COMPLEMENTARES - COLETADO CAIXA)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>EPI - FAMILIA PINTOR - HORISTA (ENCARGOS COMPLEMENTARES - COLETADO CAIXA)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27.7</v>
          </cell>
          <cell r="M114">
            <v>9.2200000000000006</v>
          </cell>
          <cell r="N114">
            <v>18.48</v>
          </cell>
        </row>
        <row r="115">
          <cell r="A115">
            <v>34466</v>
          </cell>
          <cell r="B115" t="str">
            <v>SINAPI</v>
          </cell>
          <cell r="C115" t="str">
            <v>AJUDANTE DE PINTOR (HORISTA)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18,48</v>
          </cell>
          <cell r="J115">
            <v>18.48</v>
          </cell>
          <cell r="K115">
            <v>18.48</v>
          </cell>
          <cell r="M115">
            <v>0</v>
          </cell>
          <cell r="N115">
            <v>18.48</v>
          </cell>
        </row>
        <row r="116">
          <cell r="A116">
            <v>37370</v>
          </cell>
          <cell r="B116" t="str">
            <v>SINAPI</v>
          </cell>
          <cell r="C116" t="str">
            <v>ALIMENTACAO - HORISTA (COLETADO CAIXA - ENCARGOS COMPLEMENTARES)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3,79</v>
          </cell>
          <cell r="J116">
            <v>3.79</v>
          </cell>
          <cell r="K116">
            <v>3.79</v>
          </cell>
          <cell r="M116">
            <v>3.79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>TRANSPORTE - HORISTA (COLETADO CAIXA - ENCARGOS COMPLEMENTARES)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0,86</v>
          </cell>
          <cell r="J117">
            <v>0.86</v>
          </cell>
          <cell r="K117">
            <v>0.86</v>
          </cell>
          <cell r="M117">
            <v>0.86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>EXAMES - HORISTA (COLETADO CAIXA - ENCARGOS COMPLEMENTARES)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>SEGURO - HORISTA (COLETADO CAIXA - ENCARGOS COMPLEMENTARES)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>FERRAMENTAS - FAMILIA PINTOR - HORISTA (ENCARGOS COMPLEMENTARES - COLETADO CAIXA)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>EPI - FAMILIA PINTOR - HORISTA (ENCARGOS COMPLEMENTARES - COLETADO CAIXA)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4.8008980800000005</v>
          </cell>
          <cell r="M123">
            <v>4.8008980800000005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>PICAPE CABINE SIMPLES COM MOTOR 1.6 FLEX, CAMBIO MANUAL, POTENCIA 101/104 CV, 2 PORTAS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100.018,71</v>
          </cell>
          <cell r="J124">
            <v>100018.71</v>
          </cell>
          <cell r="K124">
            <v>4.8008980800000005</v>
          </cell>
          <cell r="M124">
            <v>4.8008980800000005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0.7601421960000001</v>
          </cell>
          <cell r="M126">
            <v>0.7601421960000001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>PICAPE CABINE SIMPLES COM MOTOR 1.6 FLEX, CAMBIO MANUAL, POTENCIA 101/104 CV, 2 PORTAS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100.018,71</v>
          </cell>
          <cell r="J127">
            <v>100018.71</v>
          </cell>
          <cell r="K127">
            <v>0.7601421960000001</v>
          </cell>
          <cell r="M127">
            <v>0.7601421960000001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0.60011226000000006</v>
          </cell>
          <cell r="M129">
            <v>0.60011226000000006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>PICAPE CABINE SIMPLES COM MOTOR 1.6 FLEX, CAMBIO MANUAL, POTENCIA 101/104 CV, 2 PORTAS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100.018,71</v>
          </cell>
          <cell r="J130">
            <v>100018.71</v>
          </cell>
          <cell r="K130">
            <v>0.60011226000000006</v>
          </cell>
          <cell r="M130">
            <v>0.60011226000000006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6.0011226000000004</v>
          </cell>
          <cell r="M132">
            <v>6.0011226000000004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>PICAPE CABINE SIMPLES COM MOTOR 1.6 FLEX, CAMBIO MANUAL, POTENCIA 101/104 CV, 2 PORTAS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100.018,71</v>
          </cell>
          <cell r="J133">
            <v>100018.71</v>
          </cell>
          <cell r="K133">
            <v>6.0011226000000004</v>
          </cell>
          <cell r="M133">
            <v>6.0011226000000004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447.43104999999997</v>
          </cell>
          <cell r="M135">
            <v>447.43104999999997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>CACAMBA METALICA BASCULANTE COM CAPACIDADE DE 6 M3 (INCLUI MONTAGEM, NAO INCLUI CAMINHAO)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72.377,62</v>
          </cell>
          <cell r="J136">
            <v>72377.62</v>
          </cell>
          <cell r="K136">
            <v>180.94405</v>
          </cell>
          <cell r="M136">
            <v>180.94405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>CAMINHAO TOCO, PESO BRUTO TOTAL 13200 KG, CARGA UTIL MAXIMA 9200 KG, DISTANCIA ENTRE EIXOS 3,31 M, POTENCIA 175 CV (INCLUI CABINE E CHASSI, NAO INCLUI CARROCERIA)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>OLEO DIESEL COMBUSTIVEL COMUM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4,80</v>
          </cell>
          <cell r="J138">
            <v>4.8</v>
          </cell>
          <cell r="K138">
            <v>7.1999999999999993</v>
          </cell>
          <cell r="M138">
            <v>7.1999999999999993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114.19999999999999</v>
          </cell>
          <cell r="M140">
            <v>1.93</v>
          </cell>
          <cell r="N140">
            <v>112.27</v>
          </cell>
        </row>
        <row r="141">
          <cell r="A141">
            <v>34779</v>
          </cell>
          <cell r="B141" t="str">
            <v>SINAPI</v>
          </cell>
          <cell r="C141" t="str">
            <v>ENGENHEIRO CIVIL JUNIOR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112,27</v>
          </cell>
          <cell r="J141">
            <v>112.27</v>
          </cell>
          <cell r="K141">
            <v>112.27</v>
          </cell>
          <cell r="M141">
            <v>0</v>
          </cell>
          <cell r="N141">
            <v>112.27</v>
          </cell>
        </row>
        <row r="142">
          <cell r="A142">
            <v>37372</v>
          </cell>
          <cell r="B142" t="str">
            <v>SINAPI</v>
          </cell>
          <cell r="C142" t="str">
            <v>EXAMES - HORISTA (COLETADO CAIXA - ENCARGOS COMPLEMENTARES)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>SEGURO - HORISTA (COLETADO CAIXA - ENCARGOS COMPLEMENTARES)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>FERRAMENTAS - FAMILIA ENGENHEIRO CIVIL - HORISTA (ENCARGOS COMPLEMENTARES - COLETADO CAIXA)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>EPI - FAMILIA ENGENHEIRO CIVIL - HORISTA (ENCARGOS COMPLEMENTARES - COLETADO CAIXA)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1.3850000000000002</v>
          </cell>
          <cell r="M147">
            <v>0.46100000000000008</v>
          </cell>
          <cell r="N147">
            <v>0.92400000000000004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18.48</v>
          </cell>
          <cell r="H148">
            <v>9.2200000000000006</v>
          </cell>
          <cell r="J148">
            <v>27.700000000000003</v>
          </cell>
          <cell r="K148">
            <v>1.3850000000000002</v>
          </cell>
          <cell r="M148">
            <v>0.46100000000000008</v>
          </cell>
          <cell r="N148">
            <v>0.92400000000000004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571</v>
          </cell>
          <cell r="M153">
            <v>9.65</v>
          </cell>
          <cell r="N153">
            <v>561.35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112.27</v>
          </cell>
          <cell r="H154">
            <v>1.93</v>
          </cell>
          <cell r="J154">
            <v>114.2</v>
          </cell>
          <cell r="K154">
            <v>571</v>
          </cell>
          <cell r="M154">
            <v>9.65</v>
          </cell>
          <cell r="N154">
            <v>561.35</v>
          </cell>
        </row>
      </sheetData>
      <sheetData sheetId="2">
        <row r="4">
          <cell r="C4" t="str">
            <v>PARANÁ</v>
          </cell>
          <cell r="D4" t="str">
            <v>PR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0.1794</v>
          </cell>
          <cell r="E28" t="str">
            <v>Não incide</v>
          </cell>
        </row>
        <row r="29">
          <cell r="D29">
            <v>3.9699999999999999E-2</v>
          </cell>
          <cell r="E29" t="str">
            <v>Não incide</v>
          </cell>
        </row>
        <row r="30">
          <cell r="D30">
            <v>8.8000000000000005E-3</v>
          </cell>
          <cell r="E30">
            <v>6.6E-3</v>
          </cell>
        </row>
        <row r="31">
          <cell r="D31">
            <v>0.111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1.8499999999999999E-2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0.1275</v>
          </cell>
          <cell r="E36">
            <v>9.5699999999999993E-2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5.4899999999999997E-2</v>
          </cell>
          <cell r="E40">
            <v>4.1200000000000001E-2</v>
          </cell>
        </row>
        <row r="41">
          <cell r="D41">
            <v>1.2999999999999999E-3</v>
          </cell>
          <cell r="E41">
            <v>1E-3</v>
          </cell>
        </row>
        <row r="42">
          <cell r="D42">
            <v>1.7100000000000001E-2</v>
          </cell>
          <cell r="E42">
            <v>1.2800000000000001E-2</v>
          </cell>
        </row>
        <row r="43">
          <cell r="D43">
            <v>2.7799999999999998E-2</v>
          </cell>
          <cell r="E43">
            <v>2.0899999999999998E-2</v>
          </cell>
        </row>
        <row r="44">
          <cell r="D44">
            <v>4.5999999999999999E-3</v>
          </cell>
          <cell r="E44">
            <v>3.5000000000000001E-3</v>
          </cell>
        </row>
        <row r="47">
          <cell r="D47">
            <v>0.18690000000000001</v>
          </cell>
          <cell r="E47">
            <v>7.2900000000000006E-2</v>
          </cell>
        </row>
        <row r="48">
          <cell r="D48">
            <v>4.8999999999999998E-3</v>
          </cell>
          <cell r="E48">
            <v>3.7000000000000002E-3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N38" sqref="N38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 ca="1">'[2]ENCARGOS SOCIAIS'!$C$4</f>
        <v>PARANÁ</v>
      </c>
      <c r="M2" s="224"/>
      <c r="N2" s="225"/>
      <c r="O2" s="189" t="str">
        <f>'[2]ENCARGOS SOCIAIS'!$D$4</f>
        <v>PR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45177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32500</v>
      </c>
      <c r="H17" s="187">
        <f ca="1">TRUNC(VLOOKUP(C17,[2]COMPOSIÇÃO!$1:$1048576,13,FALSE),2)</f>
        <v>11.45</v>
      </c>
      <c r="I17" s="187">
        <f ca="1">TRUNC(VLOOKUP(C17,[2]COMPOSIÇÃO!$1:$1048576,14,FALSE),2)</f>
        <v>5.79</v>
      </c>
      <c r="J17" s="49">
        <f t="shared" ca="1" si="0"/>
        <v>372125</v>
      </c>
      <c r="K17" s="49">
        <f t="shared" ca="1" si="1"/>
        <v>188175</v>
      </c>
      <c r="L17" s="49">
        <f t="shared" ca="1" si="2"/>
        <v>560300</v>
      </c>
      <c r="M17" s="49">
        <f t="shared" ref="M17:M26" ca="1" si="4">ROUND($M$15*L17,2)</f>
        <v>117468.44</v>
      </c>
      <c r="N17" s="161">
        <f ca="1">L17+M17</f>
        <v>677768.44</v>
      </c>
      <c r="O17" s="166">
        <f t="shared" ref="O17:O27" ca="1" si="5">N17/$N$38*100</f>
        <v>43.404910967310236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1250</v>
      </c>
      <c r="H18" s="187">
        <f ca="1">TRUNC(VLOOKUP(C18,[2]COMPOSIÇÃO!$1:$1048576,13,FALSE),2)</f>
        <v>18.309999999999999</v>
      </c>
      <c r="I18" s="187">
        <f ca="1">TRUNC(VLOOKUP(C18,[2]COMPOSIÇÃO!$1:$1048576,14,FALSE),2)</f>
        <v>8.68</v>
      </c>
      <c r="J18" s="49">
        <f ca="1">ROUND(G18*H18,2)</f>
        <v>22887.5</v>
      </c>
      <c r="K18" s="49">
        <f ca="1">ROUND(G18*I18,2)</f>
        <v>10850</v>
      </c>
      <c r="L18" s="49">
        <f ca="1">J18+K18</f>
        <v>33737.5</v>
      </c>
      <c r="M18" s="49">
        <f ca="1">ROUND($M$15*L18,2)</f>
        <v>7073.16</v>
      </c>
      <c r="N18" s="161">
        <f ca="1">L18+M18</f>
        <v>40810.660000000003</v>
      </c>
      <c r="O18" s="166">
        <f t="shared" ca="1" si="5"/>
        <v>2.6135520028303021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2500</v>
      </c>
      <c r="H19" s="187">
        <f ca="1">TRUNC(VLOOKUP(C19,[2]COMPOSIÇÃO!$1:$1048576,13,FALSE),2)</f>
        <v>9.02</v>
      </c>
      <c r="I19" s="187">
        <f ca="1">TRUNC(VLOOKUP(C19,[2]COMPOSIÇÃO!$1:$1048576,14,FALSE),2)</f>
        <v>7.53</v>
      </c>
      <c r="J19" s="49">
        <f t="shared" ref="J19" ca="1" si="6">ROUND(G19*H19,2)</f>
        <v>22550</v>
      </c>
      <c r="K19" s="49">
        <f t="shared" ref="K19" ca="1" si="7">ROUND(G19*I19,2)</f>
        <v>18825</v>
      </c>
      <c r="L19" s="49">
        <f t="shared" ref="L19" ca="1" si="8">J19+K19</f>
        <v>41375</v>
      </c>
      <c r="M19" s="49">
        <f t="shared" ref="M19" ca="1" si="9">ROUND($M$15*L19,2)</f>
        <v>8674.3799999999992</v>
      </c>
      <c r="N19" s="161">
        <f t="shared" ref="N19" ca="1" si="10">L19+M19</f>
        <v>50049.38</v>
      </c>
      <c r="O19" s="166">
        <f t="shared" ca="1" si="5"/>
        <v>3.205208083853945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10000</v>
      </c>
      <c r="H20" s="187">
        <f ca="1">TRUNC(VLOOKUP(C20,[2]COMPOSIÇÃO!$1:$1048576,13,FALSE),2)</f>
        <v>10.14</v>
      </c>
      <c r="I20" s="187">
        <f ca="1">TRUNC(VLOOKUP(C20,[2]COMPOSIÇÃO!$1:$1048576,14,FALSE),2)</f>
        <v>11.31</v>
      </c>
      <c r="J20" s="49">
        <f t="shared" ca="1" si="0"/>
        <v>101400</v>
      </c>
      <c r="K20" s="49">
        <f t="shared" ca="1" si="1"/>
        <v>113100</v>
      </c>
      <c r="L20" s="49">
        <f t="shared" ca="1" si="2"/>
        <v>214500</v>
      </c>
      <c r="M20" s="49">
        <f ca="1">ROUND($M$15*L20,2)</f>
        <v>44970.52</v>
      </c>
      <c r="N20" s="161">
        <f t="shared" ca="1" si="3"/>
        <v>259470.52</v>
      </c>
      <c r="O20" s="166">
        <f t="shared" ca="1" si="5"/>
        <v>16.616729482478839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2000</v>
      </c>
      <c r="H21" s="187">
        <f ca="1">TRUNC(VLOOKUP(C21,[2]COMPOSIÇÃO!$1:$1048576,13,FALSE),2)</f>
        <v>11.57</v>
      </c>
      <c r="I21" s="187">
        <f ca="1">TRUNC(VLOOKUP(C21,[2]COMPOSIÇÃO!$1:$1048576,14,FALSE),2)</f>
        <v>8.76</v>
      </c>
      <c r="J21" s="49">
        <f ca="1">ROUND(G21*H21,2)</f>
        <v>23140</v>
      </c>
      <c r="K21" s="49">
        <f ca="1">ROUND(G21*I21,2)</f>
        <v>17520</v>
      </c>
      <c r="L21" s="49">
        <f ca="1">J21+K21</f>
        <v>40660</v>
      </c>
      <c r="M21" s="49">
        <f t="shared" ca="1" si="4"/>
        <v>8524.48</v>
      </c>
      <c r="N21" s="161">
        <f ca="1">L21+M21</f>
        <v>49184.479999999996</v>
      </c>
      <c r="O21" s="166">
        <f t="shared" ca="1" si="5"/>
        <v>3.149819096583268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2000</v>
      </c>
      <c r="H22" s="187">
        <f ca="1">TRUNC(VLOOKUP(C22,[2]COMPOSIÇÃO!$1:$1048576,13,FALSE),2)</f>
        <v>2.23</v>
      </c>
      <c r="I22" s="187">
        <f ca="1">TRUNC(VLOOKUP(C22,[2]COMPOSIÇÃO!$1:$1048576,14,FALSE),2)</f>
        <v>2.65</v>
      </c>
      <c r="J22" s="49">
        <f ca="1">ROUND(G22*H22,2)</f>
        <v>4460</v>
      </c>
      <c r="K22" s="49">
        <f ca="1">ROUND(G22*I22,2)</f>
        <v>5300</v>
      </c>
      <c r="L22" s="49">
        <f ca="1">J22+K22</f>
        <v>9760</v>
      </c>
      <c r="M22" s="49">
        <f ca="1">ROUND($M$15*L22,2)</f>
        <v>2046.21</v>
      </c>
      <c r="N22" s="161">
        <f ca="1">L22+M22</f>
        <v>11806.21</v>
      </c>
      <c r="O22" s="166">
        <f t="shared" ca="1" si="5"/>
        <v>0.75608048954207396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20</v>
      </c>
      <c r="H23" s="187">
        <f ca="1">TRUNC(VLOOKUP(C23,[2]COMPOSIÇÃO!$1:$1048576,13,FALSE),2)</f>
        <v>11.31</v>
      </c>
      <c r="I23" s="187">
        <f ca="1">TRUNC(VLOOKUP(C23,[2]COMPOSIÇÃO!$1:$1048576,14,FALSE),2)</f>
        <v>17.53</v>
      </c>
      <c r="J23" s="49">
        <f ca="1">ROUND(G23*H23,2)</f>
        <v>226.2</v>
      </c>
      <c r="K23" s="49">
        <f ca="1">ROUND(G23*I23,2)</f>
        <v>350.6</v>
      </c>
      <c r="L23" s="49">
        <f ca="1">J23+K23</f>
        <v>576.79999999999995</v>
      </c>
      <c r="M23" s="49">
        <f ca="1">ROUND($M$15*L23,2)</f>
        <v>120.93</v>
      </c>
      <c r="N23" s="161">
        <f ca="1">L23+M23</f>
        <v>697.73</v>
      </c>
      <c r="O23" s="166">
        <f t="shared" ca="1" si="5"/>
        <v>4.4683267531933725E-2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1000</v>
      </c>
      <c r="H24" s="187">
        <f ca="1">TRUNC(VLOOKUP(C24,[2]COMPOSIÇÃO!$1:$1048576,13,FALSE),2)</f>
        <v>28.11</v>
      </c>
      <c r="I24" s="187">
        <f ca="1">TRUNC(VLOOKUP(C24,[2]COMPOSIÇÃO!$1:$1048576,14,FALSE),2)</f>
        <v>8.76</v>
      </c>
      <c r="J24" s="49">
        <f ca="1">ROUND(G24*H24,2)</f>
        <v>28110</v>
      </c>
      <c r="K24" s="49">
        <f ca="1">ROUND(G24*I24,2)</f>
        <v>8760</v>
      </c>
      <c r="L24" s="49">
        <f ca="1">J24+K24</f>
        <v>36870</v>
      </c>
      <c r="M24" s="49">
        <f t="shared" ca="1" si="4"/>
        <v>7729.9</v>
      </c>
      <c r="N24" s="161">
        <f ca="1">L24+M24</f>
        <v>44599.9</v>
      </c>
      <c r="O24" s="166">
        <f t="shared" ca="1" si="5"/>
        <v>2.8562183990906096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2500</v>
      </c>
      <c r="H25" s="187">
        <f ca="1">TRUNC(VLOOKUP(C25,[2]COMPOSIÇÃO!$1:$1048576,13,FALSE),2)</f>
        <v>26.3</v>
      </c>
      <c r="I25" s="187">
        <f ca="1">TRUNC(VLOOKUP(C25,[2]COMPOSIÇÃO!$1:$1048576,14,FALSE),2)</f>
        <v>23.01</v>
      </c>
      <c r="J25" s="49">
        <f t="shared" ca="1" si="0"/>
        <v>65750</v>
      </c>
      <c r="K25" s="49">
        <f t="shared" ca="1" si="1"/>
        <v>57525</v>
      </c>
      <c r="L25" s="49">
        <f t="shared" ca="1" si="2"/>
        <v>123275</v>
      </c>
      <c r="M25" s="49">
        <f t="shared" ca="1" si="4"/>
        <v>25844.94</v>
      </c>
      <c r="N25" s="161">
        <f t="shared" ca="1" si="3"/>
        <v>149119.94</v>
      </c>
      <c r="O25" s="166">
        <f t="shared" ca="1" si="5"/>
        <v>9.5497773828929606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1250</v>
      </c>
      <c r="H26" s="187">
        <f ca="1">TRUNC(VLOOKUP(C26,[2]COMPOSIÇÃO!$1:$1048576,13,FALSE),2)</f>
        <v>10.01</v>
      </c>
      <c r="I26" s="187">
        <f ca="1">TRUNC(VLOOKUP(C26,[2]COMPOSIÇÃO!$1:$1048576,14,FALSE),2)</f>
        <v>15.59</v>
      </c>
      <c r="J26" s="49">
        <f t="shared" ca="1" si="0"/>
        <v>12512.5</v>
      </c>
      <c r="K26" s="49">
        <f t="shared" ca="1" si="1"/>
        <v>19487.5</v>
      </c>
      <c r="L26" s="49">
        <f t="shared" ca="1" si="2"/>
        <v>32000</v>
      </c>
      <c r="M26" s="49">
        <f t="shared" ca="1" si="4"/>
        <v>6708.89</v>
      </c>
      <c r="N26" s="161">
        <f t="shared" ca="1" si="3"/>
        <v>38708.89</v>
      </c>
      <c r="O26" s="166">
        <f t="shared" ca="1" si="5"/>
        <v>2.47895272918492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1250</v>
      </c>
      <c r="H27" s="187">
        <f ca="1">TRUNC(VLOOKUP(C27,[2]COMPOSIÇÃO!$1:$1048576,13,FALSE),2)</f>
        <v>13.15</v>
      </c>
      <c r="I27" s="187">
        <f ca="1">TRUNC(VLOOKUP(C27,[2]COMPOSIÇÃO!$1:$1048576,14,FALSE),2)</f>
        <v>16.43</v>
      </c>
      <c r="J27" s="49">
        <f t="shared" ref="J27:J37" ca="1" si="11">ROUND(G27*H27,2)</f>
        <v>16437.5</v>
      </c>
      <c r="K27" s="49">
        <f t="shared" ref="K27:K37" ca="1" si="12">ROUND(G27*I27,2)</f>
        <v>20537.5</v>
      </c>
      <c r="L27" s="49">
        <f t="shared" ref="L27:L37" ca="1" si="13">J27+K27</f>
        <v>36975</v>
      </c>
      <c r="M27" s="49">
        <f ca="1">ROUND($M$15*L27,2)</f>
        <v>7751.91</v>
      </c>
      <c r="N27" s="161">
        <f t="shared" ref="N27:N37" ca="1" si="14">L27+M27</f>
        <v>44726.91</v>
      </c>
      <c r="O27" s="166">
        <f t="shared" ca="1" si="5"/>
        <v>2.8643522356881919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32500</v>
      </c>
      <c r="H29" s="187">
        <f ca="1">TRUNC(VLOOKUP(C29,[2]COMPOSIÇÃO!$1:$1048576,13,FALSE),2)</f>
        <v>0.66</v>
      </c>
      <c r="I29" s="187">
        <f ca="1">TRUNC(VLOOKUP(C29,[2]COMPOSIÇÃO!$1:$1048576,14,FALSE),2)</f>
        <v>0.18</v>
      </c>
      <c r="J29" s="49">
        <f t="shared" ca="1" si="11"/>
        <v>21450</v>
      </c>
      <c r="K29" s="49">
        <f t="shared" ca="1" si="12"/>
        <v>5850</v>
      </c>
      <c r="L29" s="49">
        <f t="shared" ca="1" si="13"/>
        <v>27300</v>
      </c>
      <c r="M29" s="49">
        <f t="shared" ref="M29:M37" ca="1" si="15">ROUND($M$15*L29,2)</f>
        <v>5723.52</v>
      </c>
      <c r="N29" s="161">
        <f t="shared" ca="1" si="14"/>
        <v>33023.520000000004</v>
      </c>
      <c r="O29" s="166">
        <f t="shared" ref="O29:O37" ca="1" si="16">N29/$N$38*100</f>
        <v>2.1148564330130055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32500</v>
      </c>
      <c r="H30" s="187">
        <f ca="1">TRUNC(VLOOKUP(C30,[2]COMPOSIÇÃO!$1:$1048576,13,FALSE),2)</f>
        <v>0.46</v>
      </c>
      <c r="I30" s="187">
        <f ca="1">TRUNC(VLOOKUP(C30,[2]COMPOSIÇÃO!$1:$1048576,14,FALSE),2)</f>
        <v>0.92</v>
      </c>
      <c r="J30" s="49">
        <f t="shared" ref="J30" ca="1" si="17">ROUND(G30*H30,2)</f>
        <v>14950</v>
      </c>
      <c r="K30" s="49">
        <f t="shared" ref="K30" ca="1" si="18">ROUND(G30*I30,2)</f>
        <v>29900</v>
      </c>
      <c r="L30" s="49">
        <f t="shared" ref="L30" ca="1" si="19">J30+K30</f>
        <v>44850</v>
      </c>
      <c r="M30" s="49">
        <f t="shared" ref="M30" ca="1" si="20">ROUND($M$15*L30,2)</f>
        <v>9402.93</v>
      </c>
      <c r="N30" s="161">
        <f t="shared" ref="N30" ca="1" si="21">L30+M30</f>
        <v>54252.93</v>
      </c>
      <c r="O30" s="166">
        <f t="shared" ca="1" si="16"/>
        <v>3.4744072715538579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4062.5</v>
      </c>
      <c r="H31" s="187">
        <f ca="1">TRUNC(VLOOKUP(C31,[2]COMPOSIÇÃO!$1:$1048576,13,FALSE),2)</f>
        <v>1.18</v>
      </c>
      <c r="I31" s="187">
        <f ca="1">TRUNC(VLOOKUP(C31,[2]COMPOSIÇÃO!$1:$1048576,14,FALSE),2)</f>
        <v>0.92</v>
      </c>
      <c r="J31" s="49">
        <f t="shared" ref="J31" ca="1" si="22">ROUND(G31*H31,2)</f>
        <v>4793.75</v>
      </c>
      <c r="K31" s="49">
        <f t="shared" ref="K31" ca="1" si="23">ROUND(G31*I31,2)</f>
        <v>3737.5</v>
      </c>
      <c r="L31" s="49">
        <f t="shared" ref="L31" ca="1" si="24">J31+K31</f>
        <v>8531.25</v>
      </c>
      <c r="M31" s="49">
        <f t="shared" ca="1" si="15"/>
        <v>1788.6</v>
      </c>
      <c r="N31" s="161">
        <f t="shared" ref="N31" ca="1" si="25">L31+M31</f>
        <v>10319.85</v>
      </c>
      <c r="O31" s="166">
        <f t="shared" ca="1" si="16"/>
        <v>0.66089263531656406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32500</v>
      </c>
      <c r="H32" s="187">
        <f ca="1">TRUNC(VLOOKUP(C32,[2]COMPOSIÇÃO!$1:$1048576,13,FALSE),2)</f>
        <v>0.54</v>
      </c>
      <c r="I32" s="187">
        <f ca="1">TRUNC(VLOOKUP(C32,[2]COMPOSIÇÃO!$1:$1048576,14,FALSE),2)</f>
        <v>0.92</v>
      </c>
      <c r="J32" s="49">
        <f t="shared" ca="1" si="11"/>
        <v>17550</v>
      </c>
      <c r="K32" s="49">
        <f t="shared" ca="1" si="12"/>
        <v>29900</v>
      </c>
      <c r="L32" s="49">
        <f t="shared" ca="1" si="13"/>
        <v>47450</v>
      </c>
      <c r="M32" s="49">
        <f t="shared" ca="1" si="15"/>
        <v>9948.02</v>
      </c>
      <c r="N32" s="161">
        <f t="shared" ca="1" si="14"/>
        <v>57398.020000000004</v>
      </c>
      <c r="O32" s="166">
        <f t="shared" ca="1" si="16"/>
        <v>3.6758217125009427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250</v>
      </c>
      <c r="H33" s="187">
        <f ca="1">TRUNC(VLOOKUP(C33,[2]COMPOSIÇÃO!$1:$1048576,13,FALSE),2)</f>
        <v>9.8800000000000008</v>
      </c>
      <c r="I33" s="187">
        <f ca="1">TRUNC(VLOOKUP(C33,[2]COMPOSIÇÃO!$1:$1048576,14,FALSE),2)</f>
        <v>18.48</v>
      </c>
      <c r="J33" s="49">
        <f t="shared" ref="J33" ca="1" si="26">ROUND(G33*H33,2)</f>
        <v>2470</v>
      </c>
      <c r="K33" s="49">
        <f t="shared" ref="K33" ca="1" si="27">ROUND(G33*I33,2)</f>
        <v>4620</v>
      </c>
      <c r="L33" s="49">
        <f t="shared" ref="L33" ca="1" si="28">J33+K33</f>
        <v>7090</v>
      </c>
      <c r="M33" s="49">
        <f t="shared" ca="1" si="15"/>
        <v>1486.44</v>
      </c>
      <c r="N33" s="161">
        <f t="shared" ref="N33" ca="1" si="29">L33+M33</f>
        <v>8576.44</v>
      </c>
      <c r="O33" s="166">
        <f t="shared" ca="1" si="16"/>
        <v>0.54924306392383548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ca="1" si="16"/>
        <v>7.4849100072088323E-2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12500</v>
      </c>
      <c r="H35" s="187">
        <f ca="1">TRUNC(VLOOKUP(C35,[2]COMPOSIÇÃO!$1:$1048576,13,FALSE),2)</f>
        <v>1.1200000000000001</v>
      </c>
      <c r="I35" s="187">
        <f ca="1">TRUNC(VLOOKUP(C35,[2]COMPOSIÇÃO!$1:$1048576,14,FALSE),2)</f>
        <v>0.71</v>
      </c>
      <c r="J35" s="49">
        <f t="shared" ref="J35:J36" ca="1" si="30">ROUND(G35*H35,2)</f>
        <v>14000</v>
      </c>
      <c r="K35" s="49">
        <f t="shared" ref="K35:K36" ca="1" si="31">ROUND(G35*I35,2)</f>
        <v>8875</v>
      </c>
      <c r="L35" s="49">
        <f t="shared" ref="L35:L36" ca="1" si="32">J35+K35</f>
        <v>22875</v>
      </c>
      <c r="M35" s="49">
        <f t="shared" ref="M35:M36" ca="1" si="33">ROUND($M$15*L35,2)</f>
        <v>4795.8100000000004</v>
      </c>
      <c r="N35" s="161">
        <f t="shared" ref="N35:N36" ca="1" si="34">L35+M35</f>
        <v>27670.81</v>
      </c>
      <c r="O35" s="166">
        <f t="shared" ca="1" si="16"/>
        <v>1.7720639875815962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 ca="1">TRUNC(VLOOKUP(C36,[2]COMPOSIÇÃO!$1:$1048576,13,FALSE),2)</f>
        <v>9.65</v>
      </c>
      <c r="I36" s="187">
        <f ca="1">TRUNC(VLOOKUP(C36,[2]COMPOSIÇÃO!$1:$1048576,14,FALSE),2)</f>
        <v>561.35</v>
      </c>
      <c r="J36" s="49">
        <f t="shared" ca="1" si="30"/>
        <v>9.65</v>
      </c>
      <c r="K36" s="49">
        <f t="shared" ca="1" si="31"/>
        <v>561.35</v>
      </c>
      <c r="L36" s="49">
        <f t="shared" ca="1" si="32"/>
        <v>571</v>
      </c>
      <c r="M36" s="49">
        <f t="shared" ca="1" si="33"/>
        <v>119.71</v>
      </c>
      <c r="N36" s="161">
        <f t="shared" ca="1" si="34"/>
        <v>690.71</v>
      </c>
      <c r="O36" s="166">
        <f t="shared" ca="1" si="16"/>
        <v>4.4233700309549463E-2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50</v>
      </c>
      <c r="H37" s="187">
        <f ca="1">TRUNC(VLOOKUP(C37,[2]COMPOSIÇÃO!$1:$1048576,13,FALSE),2)</f>
        <v>24.1</v>
      </c>
      <c r="I37" s="187">
        <f>TRUNC(VLOOKUP(C37,[2]COMPOSIÇÃO!$1:$1048576,14,FALSE),2)</f>
        <v>0</v>
      </c>
      <c r="J37" s="49">
        <f t="shared" ca="1" si="11"/>
        <v>1205</v>
      </c>
      <c r="K37" s="49">
        <f t="shared" si="12"/>
        <v>0</v>
      </c>
      <c r="L37" s="49">
        <f t="shared" ca="1" si="13"/>
        <v>1205</v>
      </c>
      <c r="M37" s="49">
        <f t="shared" ca="1" si="15"/>
        <v>252.63</v>
      </c>
      <c r="N37" s="161">
        <f t="shared" ca="1" si="14"/>
        <v>1457.63</v>
      </c>
      <c r="O37" s="166">
        <f t="shared" ca="1" si="16"/>
        <v>9.3347958741307621E-2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 ca="1">SUM(J16:J37)</f>
        <v>746993.29999999993</v>
      </c>
      <c r="K38" s="95">
        <f ca="1">SUM(K16:K37)</f>
        <v>543874.44999999995</v>
      </c>
      <c r="L38" s="95">
        <f ca="1">SUM(L16:L37)</f>
        <v>1290867.75</v>
      </c>
      <c r="M38" s="95">
        <f ca="1">SUM(M16:M37)</f>
        <v>270633.99000000005</v>
      </c>
      <c r="N38" s="95">
        <f ca="1">SUM(N16:N37)</f>
        <v>1561501.7399999995</v>
      </c>
      <c r="O38" s="192">
        <f ca="1">SUM(O17:O37)</f>
        <v>100.00000000000003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>
      <selection activeCell="J3" sqref="J3"/>
    </sheetView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I7" sqref="I7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 ca="1">'[2]ENCARGOS SOCIAIS'!$C$4</f>
        <v>PARANÁ</v>
      </c>
      <c r="D4" s="190" t="str">
        <f>'[2]ENCARGOS SOCIAIS'!$D$4</f>
        <v>PR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 ca="1">'[2]ENCARGOS SOCIAIS'!D17</f>
        <v>0.2</v>
      </c>
      <c r="E17" s="138">
        <f ca="1"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 ca="1">'[2]ENCARGOS SOCIAIS'!D18</f>
        <v>1.4999999999999999E-2</v>
      </c>
      <c r="E18" s="138">
        <f ca="1"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 ca="1">'[2]ENCARGOS SOCIAIS'!D19</f>
        <v>0.01</v>
      </c>
      <c r="E19" s="138">
        <f ca="1"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 ca="1">'[2]ENCARGOS SOCIAIS'!D20</f>
        <v>2E-3</v>
      </c>
      <c r="E20" s="138">
        <f ca="1"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 ca="1">'[2]ENCARGOS SOCIAIS'!D21</f>
        <v>6.0000000000000001E-3</v>
      </c>
      <c r="E21" s="138">
        <f ca="1"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 ca="1">'[2]ENCARGOS SOCIAIS'!D22</f>
        <v>2.5000000000000001E-2</v>
      </c>
      <c r="E22" s="138">
        <f ca="1"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 ca="1">'[2]ENCARGOS SOCIAIS'!D23</f>
        <v>0.03</v>
      </c>
      <c r="E23" s="138">
        <f ca="1"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 ca="1">'[2]ENCARGOS SOCIAIS'!D24</f>
        <v>0.08</v>
      </c>
      <c r="E24" s="138">
        <f ca="1"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 ca="1">'[2]ENCARGOS SOCIAIS'!D25</f>
        <v>0.01</v>
      </c>
      <c r="E25" s="138">
        <f ca="1"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 ca="1">SUM(D17:D25)</f>
        <v>0.37800000000000006</v>
      </c>
      <c r="E26" s="141">
        <f ca="1"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 ca="1">'[2]ENCARGOS SOCIAIS'!D28</f>
        <v>0.1794</v>
      </c>
      <c r="E28" s="138" t="str">
        <f ca="1"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 ca="1">'[2]ENCARGOS SOCIAIS'!D29</f>
        <v>3.9699999999999999E-2</v>
      </c>
      <c r="E29" s="138" t="str">
        <f ca="1"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 ca="1">'[2]ENCARGOS SOCIAIS'!D30</f>
        <v>8.8000000000000005E-3</v>
      </c>
      <c r="E30" s="138">
        <f ca="1"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 ca="1">'[2]ENCARGOS SOCIAIS'!D31</f>
        <v>0.111</v>
      </c>
      <c r="E31" s="138">
        <f ca="1"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 ca="1">'[2]ENCARGOS SOCIAIS'!D32</f>
        <v>6.9999999999999999E-4</v>
      </c>
      <c r="E32" s="138">
        <f ca="1"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 ca="1">'[2]ENCARGOS SOCIAIS'!D33</f>
        <v>7.4000000000000003E-3</v>
      </c>
      <c r="E33" s="138">
        <f ca="1"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 ca="1">'[2]ENCARGOS SOCIAIS'!D34</f>
        <v>1.8499999999999999E-2</v>
      </c>
      <c r="E34" s="138" t="str">
        <f ca="1"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 ca="1">'[2]ENCARGOS SOCIAIS'!D35</f>
        <v>1.1000000000000001E-3</v>
      </c>
      <c r="E35" s="138">
        <f ca="1"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 ca="1">'[2]ENCARGOS SOCIAIS'!D36</f>
        <v>0.1275</v>
      </c>
      <c r="E36" s="138">
        <f ca="1">'[2]ENCARGOS SOCIAIS'!E36</f>
        <v>9.5699999999999993E-2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 ca="1">'[2]ENCARGOS SOCIAIS'!D37</f>
        <v>4.0000000000000002E-4</v>
      </c>
      <c r="E37" s="138">
        <f ca="1"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 ca="1">SUM(D28:D37)</f>
        <v>0.49450000000000005</v>
      </c>
      <c r="E38" s="141">
        <f ca="1">SUM(E28:E37)</f>
        <v>0.19279999999999997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 ca="1">'[2]ENCARGOS SOCIAIS'!D40</f>
        <v>5.4899999999999997E-2</v>
      </c>
      <c r="E40" s="138">
        <f ca="1">'[2]ENCARGOS SOCIAIS'!E40</f>
        <v>4.1200000000000001E-2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 ca="1">'[2]ENCARGOS SOCIAIS'!D41</f>
        <v>1.2999999999999999E-3</v>
      </c>
      <c r="E41" s="138">
        <f ca="1">'[2]ENCARGOS SOCIAIS'!E41</f>
        <v>1E-3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 ca="1">'[2]ENCARGOS SOCIAIS'!D42</f>
        <v>1.7100000000000001E-2</v>
      </c>
      <c r="E42" s="138">
        <f ca="1">'[2]ENCARGOS SOCIAIS'!E42</f>
        <v>1.2800000000000001E-2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 ca="1">'[2]ENCARGOS SOCIAIS'!D43</f>
        <v>2.7799999999999998E-2</v>
      </c>
      <c r="E43" s="138">
        <f ca="1">'[2]ENCARGOS SOCIAIS'!E43</f>
        <v>2.0899999999999998E-2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 ca="1">'[2]ENCARGOS SOCIAIS'!D44</f>
        <v>4.5999999999999999E-3</v>
      </c>
      <c r="E44" s="138">
        <f ca="1">'[2]ENCARGOS SOCIAIS'!E44</f>
        <v>3.5000000000000001E-3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 ca="1">SUM(D40:D44)</f>
        <v>0.10569999999999999</v>
      </c>
      <c r="E45" s="141">
        <f ca="1">SUM(E40:E44)</f>
        <v>7.9399999999999998E-2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 ca="1">'[2]ENCARGOS SOCIAIS'!D47</f>
        <v>0.18690000000000001</v>
      </c>
      <c r="E47" s="138">
        <f ca="1">'[2]ENCARGOS SOCIAIS'!E47</f>
        <v>7.2900000000000006E-2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 ca="1">'[2]ENCARGOS SOCIAIS'!D48</f>
        <v>4.8999999999999998E-3</v>
      </c>
      <c r="E48" s="138">
        <f ca="1">'[2]ENCARGOS SOCIAIS'!E48</f>
        <v>3.7000000000000002E-3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 ca="1">SUM(D47:D48)</f>
        <v>0.1918</v>
      </c>
      <c r="E49" s="141">
        <f ca="1">SUM(E47:E48)</f>
        <v>7.6600000000000001E-2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 ca="1">D49+D45+D38+D26</f>
        <v>1.1700000000000002</v>
      </c>
      <c r="E51" s="137">
        <f ca="1">E49+E45+E38+E26</f>
        <v>0.72680000000000011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6" ma:contentTypeDescription="Crie um novo documento." ma:contentTypeScope="" ma:versionID="3700953766a1bdc7b0d41961d296275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34643a13f187225ed8f720c528ac4be4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58B2D9A2-26F0-43B7-A79A-70D4906F9A82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2023-09-08T06:14:09Z</cp:lastPrinted>
  <dcterms:created xsi:type="dcterms:W3CDTF">2021-09-10T19:58:06Z</dcterms:created>
  <dcterms:modified xsi:type="dcterms:W3CDTF">2023-09-08T06:27:38Z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